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292B6DD-2847-4CE1-8730-ED889A0CA03F}" xr6:coauthVersionLast="47" xr6:coauthVersionMax="47" xr10:uidLastSave="{00000000-0000-0000-0000-000000000000}"/>
  <bookViews>
    <workbookView xWindow="690" yWindow="990" windowWidth="20745" windowHeight="1096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7" l="1"/>
  <c r="Q40" i="147"/>
  <c r="Q37" i="147"/>
  <c r="Y36" i="147" l="1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3" i="147" s="1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1" i="147" l="1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<sst xmlns="http://schemas.openxmlformats.org/spreadsheetml/2006/main" count="2036" uniqueCount="399">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</sst>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-2948777.25</v>
      </c>
      <c r="Y33" s="156">
        <f>Y32-K33-L33</f>
        <v>-2950739</v>
      </c>
      <c r="Z33" s="217">
        <f>AVERAGE(Y33:Y41)</f>
        <v>-2947360.4444444445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-2940717</v>
      </c>
      <c r="Y40" s="156">
        <f t="shared" si="15"/>
        <v>-2940717</v>
      </c>
      <c r="Z40" s="217">
        <f>AVERAGE(Y40:Y48)</f>
        <v>-2931394.777777778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2800413</v>
      </c>
      <c r="H41" s="132">
        <v>300</v>
      </c>
      <c r="I41" s="25">
        <v>-3000</v>
      </c>
      <c r="J41" s="25">
        <v>-2000</v>
      </c>
      <c r="K41" s="170">
        <f t="shared" si="8"/>
        <v>-4700</v>
      </c>
      <c r="L41" s="171"/>
      <c r="M41" s="153"/>
      <c r="N41" s="149">
        <f t="shared" si="11"/>
        <v>2795713</v>
      </c>
      <c r="O41" s="67">
        <f t="shared" si="3"/>
        <v>78682.024285714288</v>
      </c>
      <c r="P41" s="7">
        <f t="shared" si="6"/>
        <v>2753870.85</v>
      </c>
      <c r="Q41" s="164">
        <f>Q40+N41-2</f>
        <v>2958109.51</v>
      </c>
      <c r="R41" s="29">
        <f t="shared" si="1"/>
        <v>147.27947186662226</v>
      </c>
      <c r="S41" s="5">
        <f>SUM($Q$7:$Q41)/T41</f>
        <v>245101.02428571411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-2936017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/>
      <c r="F42" s="23"/>
      <c r="G42" s="26">
        <f t="shared" ref="G42:G43" si="21">D42+E42+F42-E41-F41</f>
        <v>3090</v>
      </c>
      <c r="H42" s="132">
        <v>2800</v>
      </c>
      <c r="I42" s="25">
        <v>-3000</v>
      </c>
      <c r="J42" s="25">
        <v>-2000</v>
      </c>
      <c r="K42" s="170">
        <f t="shared" ref="K42:K48" si="22">+H42+I42+J42</f>
        <v>-2200</v>
      </c>
      <c r="L42" s="171"/>
      <c r="M42" s="153"/>
      <c r="N42" s="149">
        <f t="shared" ref="N42:N48" si="23">L42+K42+G42+M42</f>
        <v>890</v>
      </c>
      <c r="O42" s="67">
        <f t="shared" ref="O42:O48" si="24">P42/T42</f>
        <v>154068.03777777776</v>
      </c>
      <c r="P42" s="7">
        <f t="shared" si="6"/>
        <v>5546449.3599999994</v>
      </c>
      <c r="Q42" s="164">
        <f t="shared" ref="Q42:Q47" si="25">Q41+N42-2</f>
        <v>2958997.51</v>
      </c>
      <c r="R42" s="29">
        <f t="shared" si="1"/>
        <v>192.57839416038888</v>
      </c>
      <c r="S42" s="5">
        <f>SUM($Q$7:$Q42)/T42</f>
        <v>320487.03777777759</v>
      </c>
      <c r="T42" s="18">
        <v>36</v>
      </c>
      <c r="U42" s="138"/>
      <c r="V42" s="131"/>
      <c r="W42" s="105"/>
      <c r="X42" s="167"/>
      <c r="Y42" s="156">
        <f t="shared" ref="Y42:Y48" si="26">Y41-K42-L42</f>
        <v>-2933817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>
        <v>300</v>
      </c>
      <c r="I43" s="25">
        <v>-3000</v>
      </c>
      <c r="J43" s="25">
        <v>-2000</v>
      </c>
      <c r="K43" s="170">
        <f t="shared" si="22"/>
        <v>-4700</v>
      </c>
      <c r="L43" s="171"/>
      <c r="M43" s="153"/>
      <c r="N43" s="149">
        <f t="shared" si="23"/>
        <v>-4700</v>
      </c>
      <c r="O43" s="67">
        <f t="shared" si="24"/>
        <v>225252.05054054051</v>
      </c>
      <c r="P43" s="7">
        <f t="shared" si="6"/>
        <v>8334325.8699999992</v>
      </c>
      <c r="Q43" s="164">
        <f t="shared" si="25"/>
        <v>2954295.51</v>
      </c>
      <c r="R43" s="29">
        <f t="shared" si="1"/>
        <v>235.35236393713478</v>
      </c>
      <c r="S43" s="5">
        <f>SUM($Q$7:$Q43)/T43</f>
        <v>391671.05054054037</v>
      </c>
      <c r="T43" s="18">
        <v>37</v>
      </c>
      <c r="U43" s="138"/>
      <c r="V43" s="131"/>
      <c r="W43" s="105"/>
      <c r="X43" s="167"/>
      <c r="Y43" s="156">
        <f t="shared" si="26"/>
        <v>-2929117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292689.48368421051</v>
      </c>
      <c r="P44" s="7">
        <f t="shared" si="6"/>
        <v>11122200.379999999</v>
      </c>
      <c r="Q44" s="164">
        <f t="shared" si="25"/>
        <v>2954293.51</v>
      </c>
      <c r="R44" s="29">
        <f t="shared" si="1"/>
        <v>275.87504052074007</v>
      </c>
      <c r="S44" s="5">
        <f>SUM($Q$7:$Q44)/T44</f>
        <v>459108.4836842104</v>
      </c>
      <c r="T44" s="18">
        <v>38</v>
      </c>
      <c r="U44" s="138"/>
      <c r="V44" s="131"/>
      <c r="W44" s="105"/>
      <c r="X44" s="167"/>
      <c r="Y44" s="156">
        <f t="shared" si="26"/>
        <v>-2929117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356668.53564102564</v>
      </c>
      <c r="P45" s="7">
        <f t="shared" si="6"/>
        <v>13910072.889999999</v>
      </c>
      <c r="Q45" s="164">
        <f t="shared" si="25"/>
        <v>2954291.51</v>
      </c>
      <c r="R45" s="29">
        <f t="shared" si="1"/>
        <v>314.31960031067695</v>
      </c>
      <c r="S45" s="5">
        <f>SUM($Q$7:$Q45)/T45</f>
        <v>523087.53564102546</v>
      </c>
      <c r="T45" s="18">
        <v>39</v>
      </c>
      <c r="U45" s="138"/>
      <c r="V45" s="131"/>
      <c r="W45" s="105"/>
      <c r="X45" s="167"/>
      <c r="Y45" s="156">
        <f t="shared" si="26"/>
        <v>-2929117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417448.58499999996</v>
      </c>
      <c r="P46" s="7">
        <f t="shared" si="6"/>
        <v>16697943.399999999</v>
      </c>
      <c r="Q46" s="164">
        <f t="shared" si="25"/>
        <v>2954289.51</v>
      </c>
      <c r="R46" s="29">
        <f t="shared" si="1"/>
        <v>350.84190206647065</v>
      </c>
      <c r="S46" s="5">
        <f>SUM($Q$7:$Q46)/T46</f>
        <v>583867.58499999973</v>
      </c>
      <c r="T46" s="18">
        <v>40</v>
      </c>
      <c r="U46" s="138"/>
      <c r="V46" s="131"/>
      <c r="W46" s="105"/>
      <c r="X46" s="167"/>
      <c r="Y46" s="156">
        <f t="shared" si="26"/>
        <v>-2929117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475263.70512195112</v>
      </c>
      <c r="P47" s="7">
        <f t="shared" si="6"/>
        <v>19485811.909999996</v>
      </c>
      <c r="Q47" s="164">
        <f t="shared" si="25"/>
        <v>2954287.51</v>
      </c>
      <c r="R47" s="29">
        <f t="shared" si="1"/>
        <v>385.58259881500965</v>
      </c>
      <c r="S47" s="5">
        <f>SUM($Q$7:$Q47)/T47</f>
        <v>641682.70512195094</v>
      </c>
      <c r="T47" s="18">
        <v>41</v>
      </c>
      <c r="U47" s="138"/>
      <c r="V47" s="131"/>
      <c r="W47" s="105"/>
      <c r="X47" s="167"/>
      <c r="Y47" s="156">
        <f t="shared" si="26"/>
        <v>-2929117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>
        <v>300</v>
      </c>
      <c r="I48" s="25">
        <v>-2000</v>
      </c>
      <c r="J48" s="25">
        <v>-1000</v>
      </c>
      <c r="K48" s="170">
        <f t="shared" si="22"/>
        <v>-2700</v>
      </c>
      <c r="L48" s="171"/>
      <c r="M48" s="153"/>
      <c r="N48" s="149">
        <f t="shared" si="23"/>
        <v>-2700</v>
      </c>
      <c r="O48" s="67">
        <f t="shared" si="24"/>
        <v>530261.39095238084</v>
      </c>
      <c r="P48" s="7">
        <f t="shared" si="6"/>
        <v>22270978.419999994</v>
      </c>
      <c r="Q48" s="164">
        <f>Q47+N48-2</f>
        <v>2951585.51</v>
      </c>
      <c r="R48" s="29">
        <f t="shared" si="1"/>
        <v>418.6303192257979</v>
      </c>
      <c r="S48" s="5">
        <f>SUM($Q$7:$Q48)/T48</f>
        <v>696680.39095238061</v>
      </c>
      <c r="T48" s="18">
        <v>42</v>
      </c>
      <c r="U48" s="138"/>
      <c r="V48" s="131"/>
      <c r="W48" s="105"/>
      <c r="X48" s="167"/>
      <c r="Y48" s="156">
        <f t="shared" si="26"/>
        <v>-2926417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27"/>
  <sheetViews>
    <sheetView topLeftCell="A5509" workbookViewId="0">
      <selection activeCell="B5528" sqref="B55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2025-04-15T09:31:13Z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